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F89E8A7-7B31-4FDB-9486-0653FA79CFEB}" xr6:coauthVersionLast="47" xr6:coauthVersionMax="47" xr10:uidLastSave="{00000000-0000-0000-0000-000000000000}"/>
  <bookViews>
    <workbookView xWindow="43845" yWindow="450" windowWidth="31995" windowHeight="15330" tabRatio="632" firstSheet="47" activeTab="5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Standing Facilities" sheetId="12" r:id="rId54"/>
    <sheet name="Exceed Reserves" sheetId="2" r:id="rId5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147" l="1"/>
  <c r="D14" i="147"/>
  <c r="G13" i="147"/>
  <c r="Q12" i="147"/>
  <c r="Y9" i="147"/>
  <c r="Q9" i="147"/>
  <c r="Q8" i="147"/>
  <c r="Y7" i="147"/>
  <c r="Q7" i="147"/>
  <c r="E247" i="2"/>
  <c r="Q41" i="146"/>
  <c r="D247" i="2"/>
  <c r="D7" i="147"/>
  <c r="Y40" i="146"/>
  <c r="Q40" i="146"/>
  <c r="Q37" i="146"/>
  <c r="Y36" i="146" l="1"/>
  <c r="Y35" i="146" l="1"/>
  <c r="Q35" i="146"/>
  <c r="G54" i="147"/>
  <c r="G53" i="147"/>
  <c r="G48" i="147"/>
  <c r="X40" i="147"/>
  <c r="U41" i="147"/>
  <c r="U40" i="147"/>
  <c r="C48" i="147"/>
  <c r="K48" i="147"/>
  <c r="N48" i="147" s="1"/>
  <c r="C42" i="147"/>
  <c r="G42" i="147"/>
  <c r="K42" i="147"/>
  <c r="N42" i="147" s="1"/>
  <c r="C43" i="147"/>
  <c r="G43" i="147"/>
  <c r="K43" i="147"/>
  <c r="N43" i="147" s="1"/>
  <c r="N44" i="147"/>
  <c r="C45" i="147"/>
  <c r="N45" i="147"/>
  <c r="C46" i="147"/>
  <c r="N46" i="147"/>
  <c r="N47" i="147"/>
  <c r="K41" i="147"/>
  <c r="N41" i="147" s="1"/>
  <c r="G41" i="147"/>
  <c r="C41" i="147"/>
  <c r="K40" i="147"/>
  <c r="G40" i="147"/>
  <c r="C40" i="147"/>
  <c r="C39" i="147"/>
  <c r="C38" i="147"/>
  <c r="K37" i="147"/>
  <c r="N37" i="147" s="1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N29" i="147" s="1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Y33" i="146"/>
  <c r="Q33" i="146"/>
  <c r="N12" i="147" l="1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Q30" i="146"/>
  <c r="Y29" i="146" l="1"/>
  <c r="Y28" i="146"/>
  <c r="Q27" i="146" l="1"/>
  <c r="D28" i="146" l="1"/>
  <c r="Q23" i="146" l="1"/>
  <c r="Y22" i="146" l="1"/>
  <c r="Q22" i="146"/>
  <c r="Q21" i="146" l="1"/>
  <c r="Q20" i="146"/>
  <c r="G23" i="146"/>
  <c r="G22" i="146"/>
  <c r="G21" i="146"/>
  <c r="G20" i="146"/>
  <c r="D21" i="146"/>
  <c r="Q19" i="146"/>
  <c r="Q16" i="146" l="1"/>
  <c r="G14" i="146" l="1"/>
  <c r="G13" i="146"/>
  <c r="Q13" i="146"/>
  <c r="D14" i="146"/>
  <c r="G16" i="146"/>
  <c r="G15" i="146"/>
  <c r="Q9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Z33" i="145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14" i="146" l="1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Y41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Z33" i="146" l="1"/>
  <c r="G55" i="147"/>
  <c r="Y22" i="142"/>
  <c r="Y23" i="142" s="1"/>
  <c r="Y24" i="142" s="1"/>
  <c r="Y25" i="142" s="1"/>
  <c r="Y26" i="142" s="1"/>
  <c r="Y8" i="147" l="1"/>
  <c r="Y10" i="147" s="1"/>
  <c r="Y11" i="147" s="1"/>
  <c r="Y12" i="147" s="1"/>
  <c r="Z12" i="142"/>
  <c r="Y27" i="142"/>
  <c r="Y28" i="142" s="1"/>
  <c r="D21" i="141"/>
  <c r="Y13" i="147" l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Y23" i="147" s="1"/>
  <c r="Y24" i="147" s="1"/>
  <c r="Y25" i="147" s="1"/>
  <c r="Y26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Z12" i="147" l="1"/>
  <c r="Y27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28" i="147" l="1"/>
  <c r="Z19" i="147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Y35" i="147" l="1"/>
  <c r="Z26" i="147"/>
  <c r="Y56" i="142"/>
  <c r="Z47" i="142"/>
  <c r="Z19" i="141"/>
  <c r="D14" i="140"/>
  <c r="Y36" i="147" l="1"/>
  <c r="Y37" i="147" s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Z40" i="147" l="1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2" i="146" s="1"/>
  <c r="R12" i="146" s="1"/>
  <c r="S11" i="146"/>
  <c r="R11" i="146" s="1"/>
  <c r="P12" i="146" l="1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S32" i="146"/>
  <c r="R32" i="146" s="1"/>
  <c r="P33" i="146" l="1"/>
  <c r="O33" i="146" s="1"/>
  <c r="Q34" i="146"/>
  <c r="S33" i="146"/>
  <c r="R33" i="146" s="1"/>
  <c r="P34" i="146" l="1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S39" i="146"/>
  <c r="R39" i="146" s="1"/>
  <c r="G52" i="147" l="1"/>
  <c r="P40" i="146"/>
  <c r="O40" i="146" s="1"/>
  <c r="S40" i="146"/>
  <c r="R40" i="146" s="1"/>
  <c r="P7" i="147" l="1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10" i="147" s="1"/>
  <c r="R10" i="147" s="1"/>
  <c r="S9" i="147"/>
  <c r="R9" i="147" s="1"/>
  <c r="P10" i="147" l="1"/>
  <c r="O10" i="147" s="1"/>
  <c r="Q11" i="147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4" i="147"/>
  <c r="R14" i="147" s="1"/>
  <c r="S13" i="147"/>
  <c r="R13" i="147" s="1"/>
  <c r="P14" i="147" l="1"/>
  <c r="O14" i="147" s="1"/>
  <c r="Q15" i="147"/>
  <c r="S15" i="147" l="1"/>
  <c r="R15" i="147" s="1"/>
  <c r="P15" i="147"/>
  <c r="O15" i="147" s="1"/>
  <c r="Q16" i="147"/>
  <c r="S16" i="147" s="1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P19" i="147"/>
  <c r="O19" i="147" s="1"/>
  <c r="S19" i="147"/>
  <c r="R19" i="147" s="1"/>
  <c r="Q21" i="147" l="1"/>
  <c r="P20" i="147"/>
  <c r="O20" i="147" s="1"/>
  <c r="S20" i="147"/>
  <c r="R20" i="147" s="1"/>
  <c r="P21" i="147" l="1"/>
  <c r="O21" i="147" s="1"/>
  <c r="Q22" i="147"/>
  <c r="S21" i="147"/>
  <c r="R21" i="147" s="1"/>
  <c r="P22" i="147" l="1"/>
  <c r="O22" i="147" s="1"/>
  <c r="Q23" i="147"/>
  <c r="S22" i="147"/>
  <c r="R22" i="147" s="1"/>
  <c r="Q24" i="147" l="1"/>
  <c r="P23" i="147"/>
  <c r="O23" i="147" s="1"/>
  <c r="S23" i="147"/>
  <c r="R23" i="147" s="1"/>
  <c r="Q25" i="147" l="1"/>
  <c r="P24" i="147"/>
  <c r="O24" i="147" s="1"/>
  <c r="S24" i="147"/>
  <c r="R24" i="147" s="1"/>
  <c r="P25" i="147" l="1"/>
  <c r="O25" i="147" s="1"/>
  <c r="Q26" i="147"/>
  <c r="S25" i="147"/>
  <c r="R25" i="147" s="1"/>
  <c r="Q27" i="147" l="1"/>
  <c r="P26" i="147"/>
  <c r="O26" i="147" s="1"/>
  <c r="S26" i="147"/>
  <c r="R26" i="147" s="1"/>
  <c r="Q28" i="147" l="1"/>
  <c r="P27" i="147"/>
  <c r="O27" i="147" s="1"/>
  <c r="S27" i="147"/>
  <c r="R27" i="147" s="1"/>
  <c r="P28" i="147" l="1"/>
  <c r="O28" i="147" s="1"/>
  <c r="Q29" i="147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Q33" i="147"/>
  <c r="S32" i="147"/>
  <c r="R32" i="147" s="1"/>
  <c r="Q34" i="147" l="1"/>
  <c r="P33" i="147"/>
  <c r="O33" i="147" s="1"/>
  <c r="S33" i="147"/>
  <c r="R33" i="147" s="1"/>
  <c r="Q35" i="147" l="1"/>
  <c r="P34" i="147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Q37" i="147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Q40" i="147" l="1"/>
  <c r="P39" i="147"/>
  <c r="O39" i="147" s="1"/>
  <c r="S39" i="147"/>
  <c r="R39" i="147" s="1"/>
  <c r="P40" i="147" l="1"/>
  <c r="O40" i="147" s="1"/>
  <c r="Q41" i="147"/>
  <c r="S40" i="147"/>
  <c r="R40" i="147" s="1"/>
  <c r="Q42" i="147" l="1"/>
  <c r="P41" i="147"/>
  <c r="O41" i="147" s="1"/>
  <c r="S41" i="147"/>
  <c r="R41" i="147" s="1"/>
  <c r="Q43" i="147" l="1"/>
  <c r="P42" i="147"/>
  <c r="O42" i="147" s="1"/>
  <c r="S42" i="147"/>
  <c r="R42" i="147" s="1"/>
  <c r="Q44" i="147" l="1"/>
  <c r="P43" i="147"/>
  <c r="O43" i="147" s="1"/>
  <c r="S43" i="147"/>
  <c r="R43" i="147" s="1"/>
  <c r="P44" i="147" l="1"/>
  <c r="O44" i="147" s="1"/>
  <c r="Q45" i="147"/>
  <c r="S44" i="147"/>
  <c r="R44" i="147" s="1"/>
  <c r="Q46" i="147" l="1"/>
  <c r="P45" i="147"/>
  <c r="O45" i="147" s="1"/>
  <c r="S45" i="147"/>
  <c r="R45" i="147" s="1"/>
  <c r="Q47" i="147" l="1"/>
  <c r="P46" i="147"/>
  <c r="O46" i="147" s="1"/>
  <c r="S46" i="147"/>
  <c r="R46" i="147" s="1"/>
  <c r="Q48" i="147" l="1"/>
  <c r="P47" i="147"/>
  <c r="O47" i="147" s="1"/>
  <c r="S47" i="147"/>
  <c r="R47" i="147" s="1"/>
  <c r="P48" i="147" l="1"/>
  <c r="O48" i="147" s="1"/>
  <c r="S48" i="147"/>
  <c r="R48" i="147" s="1"/>
</calcChain>
</file>

<file path=xl/sharedStrings.xml><?xml version="1.0" encoding="utf-8"?>
<sst xmlns="http://schemas.openxmlformats.org/spreadsheetml/2006/main" count="2036" uniqueCount="399">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</sst>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Reserves'!$A$228:$A$247</c:f>
              <c:strCache>
                <c:ptCount val="20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  <c:pt idx="19">
                  <c:v>05/02/25-11/03/25</c:v>
                </c:pt>
              </c:strCache>
            </c:strRef>
          </c:cat>
          <c:val>
            <c:numRef>
              <c:f>'Exceed Reserves'!$D$228:$D$247</c:f>
              <c:numCache>
                <c:formatCode>#,##0</c:formatCode>
                <c:ptCount val="20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  <c:pt idx="19">
                  <c:v>5177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Reserves'!$A$229:$A$247</c:f>
              <c:strCache>
                <c:ptCount val="19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</c:strCache>
            </c:strRef>
          </c:cat>
          <c:val>
            <c:numRef>
              <c:f>'Exceed Reserves'!$E$229:$E$247</c:f>
              <c:numCache>
                <c:formatCode>_(* #,##0_);_(* \(#,##0\);_(* "-"??_);_(@_)</c:formatCode>
                <c:ptCount val="19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  <c:pt idx="18" formatCode="#,##0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-9100</v>
      </c>
      <c r="J54" s="25">
        <v>-300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10000</v>
      </c>
      <c r="J55" s="25">
        <v>-300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F22" activePane="bottomRight" state="frozen"/>
      <selection pane="topRight" activeCell="C1" sqref="C1"/>
      <selection pane="bottomLeft" activeCell="A7" sqref="A7"/>
      <selection pane="bottomRight" activeCell="X41" sqref="X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-6100</v>
      </c>
      <c r="J7" s="63">
        <v>-200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28300</v>
      </c>
      <c r="J8" s="63">
        <v>-200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2700</v>
      </c>
      <c r="J9" s="63">
        <v>-200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-8100</v>
      </c>
      <c r="J12" s="63">
        <v>200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-10100</v>
      </c>
      <c r="J13" s="63">
        <v>200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4300</v>
      </c>
      <c r="J14" s="63">
        <v>200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-6300</v>
      </c>
      <c r="J15" s="63">
        <v>200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4600</v>
      </c>
      <c r="J16" s="63">
        <v>200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-14700</v>
      </c>
      <c r="J21" s="63">
        <v>200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1200</v>
      </c>
      <c r="J22" s="63">
        <v>200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-1000</v>
      </c>
      <c r="J23" s="63">
        <v>200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5200</v>
      </c>
      <c r="J26" s="63">
        <v>100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-7700</v>
      </c>
      <c r="J27" s="63">
        <v>100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-11700</v>
      </c>
      <c r="J28" s="63">
        <v>100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-62600</v>
      </c>
      <c r="J29" s="63">
        <v>100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33600</v>
      </c>
      <c r="J30" s="25">
        <v>100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900</v>
      </c>
      <c r="J36" s="25">
        <v>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3700</v>
      </c>
      <c r="J37" s="25">
        <v>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4360</v>
      </c>
      <c r="J40" s="25">
        <v>-200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-1700</v>
      </c>
      <c r="J41" s="25">
        <v>-200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22" sqref="D2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7300</v>
      </c>
      <c r="J7" s="63">
        <v>-200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-2980553.7142857141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2200</v>
      </c>
      <c r="J8" s="63">
        <v>-200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-14800</v>
      </c>
      <c r="J9" s="63">
        <v>-200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14100</v>
      </c>
      <c r="J12" s="63">
        <v>-200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-2987779</v>
      </c>
      <c r="Y12" s="156">
        <f>Y11-K12-L12</f>
        <v>-2987779</v>
      </c>
      <c r="Z12" s="217">
        <f>AVERAGE(Y12:Y20)</f>
        <v>-2983479</v>
      </c>
      <c r="AA12" s="92"/>
    </row>
    <row r="13" spans="2:255">
      <c r="B13" s="116">
        <v>45734</v>
      </c>
      <c r="C13" s="14"/>
      <c r="D13" s="87"/>
      <c r="E13" s="87"/>
      <c r="F13" s="23"/>
      <c r="G13" s="26">
        <f>D13+E13+F13-E12-F12</f>
        <v>2849899</v>
      </c>
      <c r="H13" s="132">
        <v>300</v>
      </c>
      <c r="I13" s="63">
        <v>-2000</v>
      </c>
      <c r="J13" s="63">
        <v>-200</v>
      </c>
      <c r="K13" s="170">
        <f t="shared" si="8"/>
        <v>-1900</v>
      </c>
      <c r="L13" s="171"/>
      <c r="M13" s="153"/>
      <c r="N13" s="149">
        <f t="shared" si="9"/>
        <v>2847999</v>
      </c>
      <c r="O13" s="67">
        <f t="shared" si="3"/>
        <v>429431.36714285711</v>
      </c>
      <c r="P13" s="163">
        <f t="shared" si="6"/>
        <v>3006019.57</v>
      </c>
      <c r="Q13" s="164">
        <f t="shared" si="5"/>
        <v>3009533.51</v>
      </c>
      <c r="R13" s="29">
        <f t="shared" si="1"/>
        <v>358.04227110056974</v>
      </c>
      <c r="S13" s="5">
        <f>SUM($Q$7:$Q13)/T13</f>
        <v>595850.36714285717</v>
      </c>
      <c r="T13" s="17">
        <v>7</v>
      </c>
      <c r="U13" s="138">
        <f>B12+8</f>
        <v>45741</v>
      </c>
      <c r="V13" s="249"/>
      <c r="W13" s="105"/>
      <c r="X13" s="167"/>
      <c r="Y13" s="156">
        <f>Y12-K13-L13</f>
        <v>-2985879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/>
      <c r="F14" s="23"/>
      <c r="G14" s="26">
        <f>D14+E14+F14-E13-F13</f>
        <v>1824</v>
      </c>
      <c r="H14" s="132">
        <v>300</v>
      </c>
      <c r="I14" s="63">
        <v>-2000</v>
      </c>
      <c r="J14" s="63">
        <v>-200</v>
      </c>
      <c r="K14" s="170">
        <f t="shared" si="8"/>
        <v>-1900</v>
      </c>
      <c r="L14" s="171"/>
      <c r="M14" s="154"/>
      <c r="N14" s="149">
        <f t="shared" si="9"/>
        <v>-76</v>
      </c>
      <c r="O14" s="67">
        <f>P14/T14+1</f>
        <v>731133.26</v>
      </c>
      <c r="P14" s="163">
        <f t="shared" si="6"/>
        <v>5849058.0800000001</v>
      </c>
      <c r="Q14" s="164">
        <f t="shared" si="5"/>
        <v>3009457.51</v>
      </c>
      <c r="R14" s="29">
        <f t="shared" si="1"/>
        <v>539.34121704853408</v>
      </c>
      <c r="S14" s="5">
        <f>SUM($Q$7:$Q14)/T14+15</f>
        <v>897566.26</v>
      </c>
      <c r="T14" s="17">
        <v>8</v>
      </c>
      <c r="U14" s="4"/>
      <c r="V14" s="4"/>
      <c r="W14" s="105"/>
      <c r="X14" s="167"/>
      <c r="Y14" s="156">
        <f>Y13-K14-L14</f>
        <v>-2983979</v>
      </c>
      <c r="Z14" s="217"/>
      <c r="AA14" s="92"/>
    </row>
    <row r="15" spans="2:255">
      <c r="B15" s="116">
        <v>45736</v>
      </c>
      <c r="C15" s="14"/>
      <c r="D15" s="87"/>
      <c r="E15" s="87"/>
      <c r="F15" s="23"/>
      <c r="G15" s="26">
        <f>D15+E15+F15-E14-F14</f>
        <v>0</v>
      </c>
      <c r="H15" s="132">
        <v>300</v>
      </c>
      <c r="I15" s="63">
        <v>-2000</v>
      </c>
      <c r="J15" s="63">
        <v>-200</v>
      </c>
      <c r="K15" s="170">
        <f t="shared" si="8"/>
        <v>-1900</v>
      </c>
      <c r="L15" s="172"/>
      <c r="M15" s="153"/>
      <c r="N15" s="149">
        <f t="shared" si="9"/>
        <v>-1900</v>
      </c>
      <c r="O15" s="67">
        <f t="shared" si="3"/>
        <v>965577.39888888889</v>
      </c>
      <c r="P15" s="7">
        <f t="shared" si="6"/>
        <v>8690196.5899999999</v>
      </c>
      <c r="Q15" s="164">
        <f t="shared" si="5"/>
        <v>3007557.51</v>
      </c>
      <c r="R15" s="29">
        <f t="shared" si="1"/>
        <v>680.20862935655714</v>
      </c>
      <c r="S15" s="5">
        <f>SUM($Q$7:$Q15)/T15</f>
        <v>1131996.3988888888</v>
      </c>
      <c r="T15" s="17">
        <v>9</v>
      </c>
      <c r="U15" s="4"/>
      <c r="V15" s="4"/>
      <c r="W15" s="105"/>
      <c r="X15" s="167"/>
      <c r="Y15" s="156">
        <f>Y14-K15-L15</f>
        <v>-2982079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/>
      <c r="F16" s="23"/>
      <c r="G16" s="26">
        <f>D16+E16+F16-E15-F15</f>
        <v>0</v>
      </c>
      <c r="H16" s="132">
        <v>2800</v>
      </c>
      <c r="I16" s="63">
        <v>-2000</v>
      </c>
      <c r="J16" s="63">
        <v>-200</v>
      </c>
      <c r="K16" s="170">
        <f t="shared" si="8"/>
        <v>600</v>
      </c>
      <c r="L16" s="172"/>
      <c r="M16" s="153"/>
      <c r="N16" s="152">
        <f>L16+K16+G16+M16</f>
        <v>600</v>
      </c>
      <c r="O16" s="67">
        <f t="shared" si="3"/>
        <v>1153193.4099999999</v>
      </c>
      <c r="P16" s="70">
        <f t="shared" si="6"/>
        <v>11531934.1</v>
      </c>
      <c r="Q16" s="164">
        <f>Q15+N16-1</f>
        <v>3008156.51</v>
      </c>
      <c r="R16" s="71">
        <f t="shared" si="1"/>
        <v>792.94576340441893</v>
      </c>
      <c r="S16" s="72">
        <f>SUM($Q$7:$Q16)/T16</f>
        <v>1319612.4099999999</v>
      </c>
      <c r="T16" s="73">
        <v>10</v>
      </c>
      <c r="U16" s="218"/>
      <c r="V16" s="133"/>
      <c r="W16" s="105"/>
      <c r="X16" s="167"/>
      <c r="Y16" s="156">
        <f>Y15-K16-L16</f>
        <v>-2982679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1306697.419090909</v>
      </c>
      <c r="P17" s="7">
        <f t="shared" si="6"/>
        <v>14373671.609999999</v>
      </c>
      <c r="Q17" s="164">
        <f t="shared" ref="Q17:Q18" si="10">Q16+N17</f>
        <v>3008156.51</v>
      </c>
      <c r="R17" s="29">
        <f t="shared" si="1"/>
        <v>885.18523671630578</v>
      </c>
      <c r="S17" s="5">
        <f>SUM($Q$7:$Q17)/T17</f>
        <v>1473116.419090909</v>
      </c>
      <c r="T17" s="18">
        <v>11</v>
      </c>
      <c r="U17" s="27"/>
      <c r="V17" s="136"/>
      <c r="W17" s="105"/>
      <c r="X17" s="167"/>
      <c r="Y17" s="156">
        <f t="shared" si="7"/>
        <v>-2982679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1434617.4266666665</v>
      </c>
      <c r="P18" s="7">
        <f t="shared" si="6"/>
        <v>17215409.119999997</v>
      </c>
      <c r="Q18" s="164">
        <f t="shared" si="10"/>
        <v>3008156.51</v>
      </c>
      <c r="R18" s="29">
        <f t="shared" si="1"/>
        <v>962.05146447621155</v>
      </c>
      <c r="S18" s="5">
        <f>SUM($Q$7:$Q18)/T18</f>
        <v>1601036.4266666665</v>
      </c>
      <c r="T18" s="18">
        <v>12</v>
      </c>
      <c r="U18" s="27"/>
      <c r="V18" s="136"/>
      <c r="W18" s="105"/>
      <c r="X18" s="167"/>
      <c r="Y18" s="156">
        <f t="shared" si="7"/>
        <v>-2982679</v>
      </c>
      <c r="Z18" s="217"/>
      <c r="AA18" s="92"/>
    </row>
    <row r="19" spans="2:31">
      <c r="B19" s="116">
        <v>45740</v>
      </c>
      <c r="C19" s="14"/>
      <c r="D19" s="87"/>
      <c r="E19" s="87"/>
      <c r="F19" s="23"/>
      <c r="G19" s="26">
        <f>D19+E19+F19-E16-F16</f>
        <v>0</v>
      </c>
      <c r="H19" s="132">
        <v>300</v>
      </c>
      <c r="I19" s="63">
        <v>-1000</v>
      </c>
      <c r="J19" s="63">
        <v>100</v>
      </c>
      <c r="K19" s="170">
        <f t="shared" si="8"/>
        <v>-600</v>
      </c>
      <c r="L19" s="171"/>
      <c r="M19" s="153"/>
      <c r="N19" s="149">
        <f t="shared" ref="N19:N41" si="11">L19+K19+G19+M19</f>
        <v>-600</v>
      </c>
      <c r="O19" s="67">
        <f t="shared" si="3"/>
        <v>1542811.3561538458</v>
      </c>
      <c r="P19" s="7">
        <f t="shared" si="6"/>
        <v>20056547.629999995</v>
      </c>
      <c r="Q19" s="164">
        <f>Q18+N19+1</f>
        <v>3007557.51</v>
      </c>
      <c r="R19" s="29">
        <f t="shared" si="1"/>
        <v>1027.0644314374233</v>
      </c>
      <c r="S19" s="5">
        <f>SUM($Q$7:$Q19)/T19</f>
        <v>1709230.3561538458</v>
      </c>
      <c r="T19" s="18">
        <v>13</v>
      </c>
      <c r="U19" s="138">
        <f>B19</f>
        <v>45740</v>
      </c>
      <c r="V19" s="310"/>
      <c r="W19" s="105"/>
      <c r="X19" s="167" t="e">
        <f>AVERAGE(W19:W27)</f>
        <v>#DIV/0!</v>
      </c>
      <c r="Y19" s="156">
        <f>Y18-K19-L19</f>
        <v>-2982079</v>
      </c>
      <c r="Z19" s="217">
        <f>AVERAGE(Y19:Y27)</f>
        <v>-2981546.888888889</v>
      </c>
      <c r="AA19" s="92"/>
      <c r="AD19" s="309"/>
    </row>
    <row r="20" spans="2:31">
      <c r="B20" s="116">
        <v>45741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-1000</v>
      </c>
      <c r="J20" s="63">
        <v>100</v>
      </c>
      <c r="K20" s="170">
        <f>+H20+I20+J20</f>
        <v>-600</v>
      </c>
      <c r="L20" s="171"/>
      <c r="M20" s="153"/>
      <c r="N20" s="149">
        <f t="shared" si="11"/>
        <v>-600</v>
      </c>
      <c r="O20" s="67">
        <f t="shared" si="3"/>
        <v>1635506.0814285709</v>
      </c>
      <c r="P20" s="7">
        <f t="shared" si="6"/>
        <v>22897085.139999993</v>
      </c>
      <c r="Q20" s="164">
        <f>Q19+N20-1</f>
        <v>3006956.51</v>
      </c>
      <c r="R20" s="29">
        <f t="shared" si="1"/>
        <v>1082.764036214958</v>
      </c>
      <c r="S20" s="5">
        <f>SUM($Q$7:$Q20)/T20</f>
        <v>1801925.0814285709</v>
      </c>
      <c r="T20" s="18">
        <v>14</v>
      </c>
      <c r="U20" s="138">
        <f>B19+8</f>
        <v>45748</v>
      </c>
      <c r="V20" s="131"/>
      <c r="W20" s="105"/>
      <c r="X20" s="167"/>
      <c r="Y20" s="156">
        <f>Y19-K20-L20</f>
        <v>-2981479</v>
      </c>
      <c r="Z20" s="217"/>
      <c r="AA20" s="92"/>
      <c r="AB20" s="92"/>
    </row>
    <row r="21" spans="2:31">
      <c r="B21" s="116">
        <v>45742</v>
      </c>
      <c r="C21" s="14"/>
      <c r="D21" s="87">
        <f>-11027-8437</f>
        <v>-19464</v>
      </c>
      <c r="E21" s="87"/>
      <c r="F21" s="23"/>
      <c r="G21" s="26">
        <f>D21+E21+F21-E20-F20</f>
        <v>-19464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-19464</v>
      </c>
      <c r="O21" s="67">
        <f t="shared" si="3"/>
        <v>1714543.8433333328</v>
      </c>
      <c r="P21" s="7">
        <f t="shared" si="6"/>
        <v>25718157.649999991</v>
      </c>
      <c r="Q21" s="164">
        <f>Q20+N21-1</f>
        <v>2987491.51</v>
      </c>
      <c r="R21" s="29">
        <f t="shared" si="1"/>
        <v>1130.2572683006945</v>
      </c>
      <c r="S21" s="5">
        <f>SUM($Q$7:$Q21)/T21</f>
        <v>1880962.8433333328</v>
      </c>
      <c r="T21" s="18">
        <v>15</v>
      </c>
      <c r="U21" s="4"/>
      <c r="V21" s="131"/>
      <c r="W21" s="105"/>
      <c r="X21" s="167"/>
      <c r="Y21" s="156">
        <f>Y20-K21-L21</f>
        <v>-2981479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1783702.0724999993</v>
      </c>
      <c r="P22" s="7">
        <f t="shared" si="6"/>
        <v>28539233.159999989</v>
      </c>
      <c r="Q22" s="164">
        <f>Q21+N22+3</f>
        <v>2987494.51</v>
      </c>
      <c r="R22" s="29">
        <f t="shared" si="1"/>
        <v>1171.8139590431379</v>
      </c>
      <c r="S22" s="5">
        <f>SUM($Q$7:$Q22)/T22</f>
        <v>1950121.0724999993</v>
      </c>
      <c r="T22" s="18">
        <v>16</v>
      </c>
      <c r="U22" s="4"/>
      <c r="V22" s="131"/>
      <c r="W22" s="105"/>
      <c r="X22" s="167"/>
      <c r="Y22" s="156">
        <f>Y21-K22-L22-1</f>
        <v>-2981480</v>
      </c>
      <c r="Z22" s="217"/>
      <c r="AA22" s="92"/>
    </row>
    <row r="23" spans="2:31">
      <c r="B23" s="116">
        <v>45744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1844723.9805882345</v>
      </c>
      <c r="P23" s="7">
        <f t="shared" si="6"/>
        <v>31360307.669999987</v>
      </c>
      <c r="Q23" s="164">
        <f>Q22+N23-1</f>
        <v>2987493.51</v>
      </c>
      <c r="R23" s="29">
        <f t="shared" si="1"/>
        <v>1208.4815919986506</v>
      </c>
      <c r="S23" s="5">
        <f>SUM($Q$7:$Q23)/T23</f>
        <v>2011142.9805882345</v>
      </c>
      <c r="T23" s="18">
        <v>17</v>
      </c>
      <c r="U23" s="27"/>
      <c r="V23" s="135"/>
      <c r="W23" s="105"/>
      <c r="X23" s="167"/>
      <c r="Y23" s="156">
        <f>Y22-K23-L23-1</f>
        <v>-2981481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1898965.6766666658</v>
      </c>
      <c r="P24" s="7">
        <f t="shared" si="6"/>
        <v>34181382.179999985</v>
      </c>
      <c r="Q24" s="164">
        <f t="shared" ref="Q24:Q25" si="14">Q23+N24</f>
        <v>2987493.51</v>
      </c>
      <c r="R24" s="29">
        <f t="shared" si="1"/>
        <v>1241.0750435146622</v>
      </c>
      <c r="S24" s="5">
        <f>SUM($Q$7:$Q24)/T24</f>
        <v>2065384.6766666658</v>
      </c>
      <c r="T24" s="18">
        <v>18</v>
      </c>
      <c r="U24" s="4"/>
      <c r="V24" s="135"/>
      <c r="W24" s="105"/>
      <c r="X24" s="167"/>
      <c r="Y24" s="156">
        <f t="shared" ref="Y24:Y41" si="15">Y23-K24-L24</f>
        <v>-2981481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1947497.7205263148</v>
      </c>
      <c r="P25" s="7">
        <f t="shared" si="6"/>
        <v>37002456.689999983</v>
      </c>
      <c r="Q25" s="164">
        <f t="shared" si="14"/>
        <v>2987493.51</v>
      </c>
      <c r="R25" s="29">
        <f t="shared" si="1"/>
        <v>1270.2376053974094</v>
      </c>
      <c r="S25" s="5">
        <f>SUM($Q$7:$Q25)/T25</f>
        <v>2113916.7205263148</v>
      </c>
      <c r="T25" s="18">
        <v>19</v>
      </c>
      <c r="U25" s="4"/>
      <c r="V25" s="131"/>
      <c r="W25" s="105"/>
      <c r="X25" s="167"/>
      <c r="Y25" s="156">
        <f t="shared" si="15"/>
        <v>-2981481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1991176.5599999991</v>
      </c>
      <c r="P26" s="7">
        <f t="shared" si="6"/>
        <v>39823531.199999981</v>
      </c>
      <c r="Q26" s="164">
        <f>Q25+N26</f>
        <v>2987493.51</v>
      </c>
      <c r="R26" s="29">
        <f t="shared" si="1"/>
        <v>1296.483911091882</v>
      </c>
      <c r="S26" s="5">
        <f>SUM($Q$7:$Q26)/T26</f>
        <v>2157595.5599999991</v>
      </c>
      <c r="T26" s="18">
        <v>20</v>
      </c>
      <c r="U26" s="138">
        <f>B26</f>
        <v>45747</v>
      </c>
      <c r="V26" s="131"/>
      <c r="W26" s="105"/>
      <c r="X26" s="167" t="e">
        <f>AVERAGE(W26:W34)</f>
        <v>#DIV/0!</v>
      </c>
      <c r="Y26" s="156">
        <f t="shared" si="15"/>
        <v>-2981481</v>
      </c>
      <c r="Z26" s="217">
        <f>AVERAGE(Y26:Y34)</f>
        <v>-2981480.777777778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2030695.5576190467</v>
      </c>
      <c r="P27" s="7">
        <f t="shared" si="6"/>
        <v>42644606.709999979</v>
      </c>
      <c r="Q27" s="164">
        <f>Q26+N27+1</f>
        <v>2987494.51</v>
      </c>
      <c r="R27" s="29">
        <f t="shared" si="1"/>
        <v>1320.2311981318519</v>
      </c>
      <c r="S27" s="5">
        <f>SUM($Q$7:$Q27)/T27+1</f>
        <v>2197115.5576190464</v>
      </c>
      <c r="T27" s="18">
        <v>21</v>
      </c>
      <c r="U27" s="138">
        <f>B28+6</f>
        <v>45755</v>
      </c>
      <c r="V27" s="159"/>
      <c r="W27" s="105"/>
      <c r="X27" s="167"/>
      <c r="Y27" s="156">
        <f>Y26-K27-L27</f>
        <v>-2981481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2066621.8281818172</v>
      </c>
      <c r="P28" s="7">
        <f t="shared" si="6"/>
        <v>45465680.219999976</v>
      </c>
      <c r="Q28" s="164">
        <f>Q27+N28-2</f>
        <v>2987492.51</v>
      </c>
      <c r="R28" s="29">
        <f t="shared" si="1"/>
        <v>1341.8190400025339</v>
      </c>
      <c r="S28" s="5">
        <f>SUM($Q$7:$Q28)/T28+1</f>
        <v>2233041.8281818172</v>
      </c>
      <c r="T28" s="18">
        <v>22</v>
      </c>
      <c r="U28" s="4"/>
      <c r="V28" s="131"/>
      <c r="W28" s="105"/>
      <c r="X28" s="167"/>
      <c r="Y28" s="156">
        <f>Y27-K28-L28+2</f>
        <v>-2981479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2099424.1621739119</v>
      </c>
      <c r="P29" s="7">
        <f t="shared" si="6"/>
        <v>48286755.729999974</v>
      </c>
      <c r="Q29" s="164">
        <f>Q28+N29+2</f>
        <v>2987494.51</v>
      </c>
      <c r="R29" s="29">
        <f t="shared" si="1"/>
        <v>1361.5291295909194</v>
      </c>
      <c r="S29" s="5">
        <f>SUM($Q$7:$Q29)/T29</f>
        <v>2265843.1621739119</v>
      </c>
      <c r="T29" s="18">
        <v>23</v>
      </c>
      <c r="U29" s="4"/>
      <c r="V29" s="131"/>
      <c r="W29" s="105"/>
      <c r="X29" s="167"/>
      <c r="Y29" s="156">
        <f>Y28-K29-L29-2</f>
        <v>-2981481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2129492.9683333323</v>
      </c>
      <c r="P30" s="7">
        <f t="shared" si="6"/>
        <v>51107831.239999972</v>
      </c>
      <c r="Q30" s="164">
        <f>Q29+N30</f>
        <v>2987494.51</v>
      </c>
      <c r="R30" s="29">
        <f t="shared" si="1"/>
        <v>1379.5972625321222</v>
      </c>
      <c r="S30" s="5">
        <f>SUM($Q$7:$Q30)/T30</f>
        <v>2295911.9683333323</v>
      </c>
      <c r="T30" s="18">
        <v>24</v>
      </c>
      <c r="U30" s="4"/>
      <c r="V30" s="131"/>
      <c r="W30" s="105"/>
      <c r="X30" s="167"/>
      <c r="Y30" s="156">
        <f t="shared" si="15"/>
        <v>-2981481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2157156.2699999986</v>
      </c>
      <c r="P31" s="7">
        <f t="shared" si="6"/>
        <v>53928906.74999997</v>
      </c>
      <c r="Q31" s="164">
        <f t="shared" ref="Q31:Q39" si="18">Q30+N31</f>
        <v>2987494.51</v>
      </c>
      <c r="R31" s="29">
        <f t="shared" si="1"/>
        <v>1396.2199448380284</v>
      </c>
      <c r="S31" s="5">
        <f>SUM($Q$7:$Q31)/T31</f>
        <v>2323575.2699999986</v>
      </c>
      <c r="T31" s="18">
        <v>25</v>
      </c>
      <c r="U31" s="4"/>
      <c r="V31" s="137"/>
      <c r="W31" s="105"/>
      <c r="X31" s="167"/>
      <c r="Y31" s="156">
        <f t="shared" si="15"/>
        <v>-2981481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2182691.6253846143</v>
      </c>
      <c r="P32" s="7">
        <f t="shared" si="6"/>
        <v>56749982.259999968</v>
      </c>
      <c r="Q32" s="164">
        <f t="shared" si="18"/>
        <v>2987494.51</v>
      </c>
      <c r="R32" s="29">
        <f t="shared" si="1"/>
        <v>1411.5639592742502</v>
      </c>
      <c r="S32" s="5">
        <f>SUM($Q$7:$Q32)/T32</f>
        <v>2349110.6253846143</v>
      </c>
      <c r="T32" s="18">
        <v>26</v>
      </c>
      <c r="U32" s="27"/>
      <c r="V32" s="137"/>
      <c r="W32" s="105"/>
      <c r="X32" s="167"/>
      <c r="Y32" s="156">
        <f t="shared" si="15"/>
        <v>-2981481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2206335.4729629615</v>
      </c>
      <c r="P33" s="7">
        <f t="shared" si="6"/>
        <v>59571057.769999966</v>
      </c>
      <c r="Q33" s="164">
        <f>Q32+N33</f>
        <v>2987494.51</v>
      </c>
      <c r="R33" s="29">
        <f t="shared" si="1"/>
        <v>1425.771380048529</v>
      </c>
      <c r="S33" s="5">
        <f>SUM($Q$7:$Q33)/T33</f>
        <v>2372754.4729629615</v>
      </c>
      <c r="T33" s="18">
        <v>27</v>
      </c>
      <c r="U33" s="138">
        <f>B33</f>
        <v>45754</v>
      </c>
      <c r="V33" s="131"/>
      <c r="W33" s="105"/>
      <c r="X33" s="167" t="e">
        <f>AVERAGE(W33:W41)</f>
        <v>#DIV/0!</v>
      </c>
      <c r="Y33" s="156">
        <f>Y32-K33-L33</f>
        <v>-2981481</v>
      </c>
      <c r="Z33" s="217">
        <f>AVERAGE(Y33:Y41)</f>
        <v>-2981482.3333333335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2228290.4742857129</v>
      </c>
      <c r="P34" s="7">
        <f t="shared" si="6"/>
        <v>62392133.279999964</v>
      </c>
      <c r="Q34" s="164">
        <f>Q33+N34</f>
        <v>2987494.51</v>
      </c>
      <c r="R34" s="29">
        <f t="shared" si="1"/>
        <v>1438.9639850532169</v>
      </c>
      <c r="S34" s="5">
        <f>SUM($Q$7:$Q34)/T34</f>
        <v>2394709.4742857129</v>
      </c>
      <c r="T34" s="18">
        <v>28</v>
      </c>
      <c r="U34" s="138">
        <f>B33+8</f>
        <v>45762</v>
      </c>
      <c r="V34" s="131"/>
      <c r="W34" s="105"/>
      <c r="X34" s="167"/>
      <c r="Y34" s="156">
        <f t="shared" si="15"/>
        <v>-2981481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2248731.3375862055</v>
      </c>
      <c r="P35" s="7">
        <f t="shared" si="6"/>
        <v>65213208.789999962</v>
      </c>
      <c r="Q35" s="164">
        <f>Q34+N35</f>
        <v>2987494.51</v>
      </c>
      <c r="R35" s="29">
        <f t="shared" si="1"/>
        <v>1451.246755229995</v>
      </c>
      <c r="S35" s="5">
        <f>SUM($Q$7:$Q35)/T35</f>
        <v>2415150.3375862055</v>
      </c>
      <c r="T35" s="18">
        <v>29</v>
      </c>
      <c r="U35" s="4"/>
      <c r="V35" s="131"/>
      <c r="W35" s="105"/>
      <c r="X35" s="167"/>
      <c r="Y35" s="156">
        <f>Y34-K35-L35</f>
        <v>-2981481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2267809.5099999988</v>
      </c>
      <c r="P36" s="7">
        <f t="shared" si="6"/>
        <v>68034285.299999967</v>
      </c>
      <c r="Q36" s="164">
        <f>Q35+N36+1</f>
        <v>2987495.51</v>
      </c>
      <c r="R36" s="29">
        <f t="shared" si="1"/>
        <v>1462.7112949843461</v>
      </c>
      <c r="S36" s="5">
        <f>SUM($Q$7:$Q36)/T36+1</f>
        <v>2434229.5099999988</v>
      </c>
      <c r="T36" s="18">
        <v>30</v>
      </c>
      <c r="U36" s="4"/>
      <c r="V36" s="136"/>
      <c r="W36" s="105"/>
      <c r="X36" s="167"/>
      <c r="Y36" s="156">
        <f>Y35-K36-L36-2</f>
        <v>-2981483</v>
      </c>
      <c r="Z36" s="217"/>
      <c r="AD36" s="1"/>
      <c r="AE36" s="1"/>
    </row>
    <row r="37" spans="2:31">
      <c r="B37" s="116">
        <v>45758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2285656.8648387087</v>
      </c>
      <c r="P37" s="7">
        <f t="shared" si="6"/>
        <v>70855362.809999973</v>
      </c>
      <c r="Q37" s="164">
        <f>Q36+N37+1</f>
        <v>2987496.51</v>
      </c>
      <c r="R37" s="29">
        <f t="shared" si="1"/>
        <v>1473.4356442706114</v>
      </c>
      <c r="S37" s="5">
        <f>SUM($Q$7:$Q37)/T37+1</f>
        <v>2452076.8648387087</v>
      </c>
      <c r="T37" s="18">
        <v>31</v>
      </c>
      <c r="U37" s="27"/>
      <c r="V37" s="137"/>
      <c r="W37" s="105"/>
      <c r="X37" s="167"/>
      <c r="Y37" s="156">
        <f t="shared" si="15"/>
        <v>-2981483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2302388.7599999993</v>
      </c>
      <c r="P38" s="7">
        <f t="shared" si="6"/>
        <v>73676440.319999978</v>
      </c>
      <c r="Q38" s="164">
        <f t="shared" si="18"/>
        <v>2987496.51</v>
      </c>
      <c r="R38" s="29">
        <f t="shared" si="1"/>
        <v>1483.4891208335582</v>
      </c>
      <c r="S38" s="5">
        <f>SUM($Q$7:$Q38)/T38</f>
        <v>2468807.7599999993</v>
      </c>
      <c r="T38" s="18">
        <v>32</v>
      </c>
      <c r="U38" s="27"/>
      <c r="V38" s="137"/>
      <c r="W38" s="105"/>
      <c r="X38" s="167"/>
      <c r="Y38" s="156">
        <f t="shared" si="15"/>
        <v>-2981483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2318106.6009090906</v>
      </c>
      <c r="P39" s="7">
        <f t="shared" si="6"/>
        <v>76497517.829999983</v>
      </c>
      <c r="Q39" s="164">
        <f t="shared" si="18"/>
        <v>2987496.51</v>
      </c>
      <c r="R39" s="29">
        <f t="shared" si="1"/>
        <v>1492.9338602618034</v>
      </c>
      <c r="S39" s="5">
        <f>SUM($Q$7:$Q39)/T39</f>
        <v>2484525.6009090906</v>
      </c>
      <c r="T39" s="18">
        <v>33</v>
      </c>
      <c r="U39" s="27"/>
      <c r="V39" s="137"/>
      <c r="W39" s="105"/>
      <c r="X39" s="167"/>
      <c r="Y39" s="156">
        <f t="shared" si="15"/>
        <v>-2981483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2332899.892352941</v>
      </c>
      <c r="P40" s="7">
        <f t="shared" si="6"/>
        <v>79318596.339999989</v>
      </c>
      <c r="Q40" s="164">
        <f>Q39+N40+1</f>
        <v>2987497.51</v>
      </c>
      <c r="R40" s="29">
        <f t="shared" si="1"/>
        <v>1501.823044455826</v>
      </c>
      <c r="S40" s="5">
        <f>SUM($Q$7:$Q40)/T40</f>
        <v>2499318.892352941</v>
      </c>
      <c r="T40" s="18">
        <v>34</v>
      </c>
      <c r="U40" s="138">
        <f>B40</f>
        <v>45761</v>
      </c>
      <c r="V40" s="131"/>
      <c r="W40" s="105"/>
      <c r="X40" s="167" t="e">
        <f>AVERAGE(W40:W48)</f>
        <v>#DIV/0!</v>
      </c>
      <c r="Y40" s="156">
        <f t="shared" si="15"/>
        <v>-2981483</v>
      </c>
      <c r="Z40" s="217">
        <f>AVERAGE(Y40:Y48)</f>
        <v>-2981483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2346847.7957142857</v>
      </c>
      <c r="P41" s="7">
        <f t="shared" si="6"/>
        <v>82139672.849999994</v>
      </c>
      <c r="Q41" s="164">
        <f>Q40+N41-2</f>
        <v>2987495.51</v>
      </c>
      <c r="R41" s="29">
        <f t="shared" si="1"/>
        <v>1510.2042409305943</v>
      </c>
      <c r="S41" s="5">
        <f>SUM($Q$7:$Q41)/T41</f>
        <v>2513266.7957142857</v>
      </c>
      <c r="T41" s="18">
        <v>35</v>
      </c>
      <c r="U41" s="138">
        <f>B40+8</f>
        <v>45769</v>
      </c>
      <c r="V41" s="131"/>
      <c r="W41" s="105"/>
      <c r="X41" s="167"/>
      <c r="Y41" s="156">
        <f t="shared" si="15"/>
        <v>-2981483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/>
      <c r="E42" s="87"/>
      <c r="F42" s="23"/>
      <c r="G42" s="26">
        <f t="shared" ref="G42:G43" si="21">D42+E42+F42-E41-F41</f>
        <v>0</v>
      </c>
      <c r="H42" s="132"/>
      <c r="I42" s="25"/>
      <c r="J42" s="25"/>
      <c r="K42" s="170">
        <f t="shared" ref="K42:K48" si="22">+H42+I42+J42</f>
        <v>0</v>
      </c>
      <c r="L42" s="171"/>
      <c r="M42" s="153"/>
      <c r="N42" s="149">
        <f t="shared" ref="N42:N48" si="23">L42+K42+G42+M42</f>
        <v>0</v>
      </c>
      <c r="O42" s="67">
        <f t="shared" ref="O42:O48" si="24">P42/T42</f>
        <v>2360020.7599999998</v>
      </c>
      <c r="P42" s="7">
        <f t="shared" si="6"/>
        <v>84960747.359999999</v>
      </c>
      <c r="Q42" s="164">
        <f t="shared" ref="Q42:Q47" si="25">Q41+N42-2</f>
        <v>2987493.51</v>
      </c>
      <c r="R42" s="29">
        <f t="shared" si="1"/>
        <v>1518.119781996046</v>
      </c>
      <c r="S42" s="5">
        <f>SUM($Q$7:$Q42)/T42</f>
        <v>2526439.7599999998</v>
      </c>
      <c r="T42" s="18">
        <v>36</v>
      </c>
      <c r="U42" s="138"/>
      <c r="V42" s="131"/>
      <c r="W42" s="105"/>
      <c r="X42" s="167"/>
      <c r="Y42" s="156">
        <f t="shared" ref="Y42:Y48" si="26">Y41-K42-L42</f>
        <v>-2981483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/>
      <c r="F43" s="23"/>
      <c r="G43" s="26">
        <f t="shared" si="21"/>
        <v>0</v>
      </c>
      <c r="H43" s="132"/>
      <c r="I43" s="25"/>
      <c r="J43" s="25"/>
      <c r="K43" s="170">
        <f t="shared" si="22"/>
        <v>0</v>
      </c>
      <c r="L43" s="171"/>
      <c r="M43" s="153"/>
      <c r="N43" s="149">
        <f t="shared" si="23"/>
        <v>0</v>
      </c>
      <c r="O43" s="67">
        <f t="shared" si="24"/>
        <v>2372481.6181081082</v>
      </c>
      <c r="P43" s="7">
        <f t="shared" si="6"/>
        <v>87781819.870000005</v>
      </c>
      <c r="Q43" s="164">
        <f t="shared" si="25"/>
        <v>2987491.51</v>
      </c>
      <c r="R43" s="29">
        <f t="shared" si="1"/>
        <v>1525.6074234961802</v>
      </c>
      <c r="S43" s="5">
        <f>SUM($Q$7:$Q43)/T43</f>
        <v>2538900.6181081082</v>
      </c>
      <c r="T43" s="18">
        <v>37</v>
      </c>
      <c r="U43" s="138"/>
      <c r="V43" s="131"/>
      <c r="W43" s="105"/>
      <c r="X43" s="167"/>
      <c r="Y43" s="156">
        <f t="shared" si="26"/>
        <v>-2981483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2384286.5889473688</v>
      </c>
      <c r="P44" s="7">
        <f t="shared" si="6"/>
        <v>90602890.38000001</v>
      </c>
      <c r="Q44" s="164">
        <f t="shared" si="25"/>
        <v>2987489.51</v>
      </c>
      <c r="R44" s="29">
        <f t="shared" si="1"/>
        <v>1532.7009469756269</v>
      </c>
      <c r="S44" s="5">
        <f>SUM($Q$7:$Q44)/T44</f>
        <v>2550705.5889473688</v>
      </c>
      <c r="T44" s="18">
        <v>38</v>
      </c>
      <c r="U44" s="138"/>
      <c r="V44" s="131"/>
      <c r="W44" s="105"/>
      <c r="X44" s="167"/>
      <c r="Y44" s="156">
        <f t="shared" si="26"/>
        <v>-2981483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2395486.1253846157</v>
      </c>
      <c r="P45" s="7">
        <f t="shared" si="6"/>
        <v>93423958.890000015</v>
      </c>
      <c r="Q45" s="164">
        <f t="shared" si="25"/>
        <v>2987487.51</v>
      </c>
      <c r="R45" s="29">
        <f t="shared" si="1"/>
        <v>1539.4306692052082</v>
      </c>
      <c r="S45" s="5">
        <f>SUM($Q$7:$Q45)/T45</f>
        <v>2561905.1253846157</v>
      </c>
      <c r="T45" s="18">
        <v>39</v>
      </c>
      <c r="U45" s="138"/>
      <c r="V45" s="131"/>
      <c r="W45" s="105"/>
      <c r="X45" s="167"/>
      <c r="Y45" s="156">
        <f t="shared" si="26"/>
        <v>-2981483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2406125.6350000007</v>
      </c>
      <c r="P46" s="7">
        <f t="shared" si="6"/>
        <v>96245025.400000021</v>
      </c>
      <c r="Q46" s="164">
        <f t="shared" si="25"/>
        <v>2987485.51</v>
      </c>
      <c r="R46" s="29">
        <f t="shared" si="1"/>
        <v>1545.8238752786644</v>
      </c>
      <c r="S46" s="5">
        <f>SUM($Q$7:$Q46)/T46</f>
        <v>2572544.6350000007</v>
      </c>
      <c r="T46" s="18">
        <v>40</v>
      </c>
      <c r="U46" s="138"/>
      <c r="V46" s="131"/>
      <c r="W46" s="105"/>
      <c r="X46" s="167"/>
      <c r="Y46" s="156">
        <f t="shared" si="26"/>
        <v>-2981483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2416246.0953658544</v>
      </c>
      <c r="P47" s="7">
        <f t="shared" si="6"/>
        <v>99066089.910000026</v>
      </c>
      <c r="Q47" s="164">
        <f t="shared" si="25"/>
        <v>2987483.51</v>
      </c>
      <c r="R47" s="29">
        <f t="shared" si="1"/>
        <v>1551.90518832937</v>
      </c>
      <c r="S47" s="5">
        <f>SUM($Q$7:$Q47)/T47</f>
        <v>2582665.0953658544</v>
      </c>
      <c r="T47" s="18">
        <v>41</v>
      </c>
      <c r="U47" s="138"/>
      <c r="V47" s="131"/>
      <c r="W47" s="105"/>
      <c r="X47" s="167"/>
      <c r="Y47" s="156">
        <f t="shared" si="26"/>
        <v>-2981483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22"/>
        <v>0</v>
      </c>
      <c r="L48" s="171"/>
      <c r="M48" s="153"/>
      <c r="N48" s="149">
        <f t="shared" si="23"/>
        <v>0</v>
      </c>
      <c r="O48" s="67">
        <f t="shared" si="24"/>
        <v>2425884.5814285721</v>
      </c>
      <c r="P48" s="7">
        <f t="shared" si="6"/>
        <v>101887152.42000003</v>
      </c>
      <c r="Q48" s="164">
        <f>Q47+N48-2</f>
        <v>2987481.51</v>
      </c>
      <c r="R48" s="29">
        <f t="shared" si="1"/>
        <v>1557.6968864303788</v>
      </c>
      <c r="S48" s="5">
        <f>SUM($Q$7:$Q48)/T48</f>
        <v>2592303.5814285721</v>
      </c>
      <c r="T48" s="18">
        <v>42</v>
      </c>
      <c r="U48" s="138"/>
      <c r="V48" s="131"/>
      <c r="W48" s="105"/>
      <c r="X48" s="167"/>
      <c r="Y48" s="156">
        <f t="shared" si="26"/>
        <v>-2981483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99"/>
  <sheetViews>
    <sheetView topLeftCell="A5473" workbookViewId="0">
      <selection activeCell="D5499" sqref="D549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7"/>
  <sheetViews>
    <sheetView workbookViewId="0">
      <pane ySplit="1" topLeftCell="A227" activePane="bottomLeft" state="frozen"/>
      <selection activeCell="X30" sqref="X30"/>
      <selection pane="bottomLeft" activeCell="E248" sqref="E248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7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54</vt:i4>
      </vt:variant>
    </vt:vector>
  </HeadingPairs>
  <TitlesOfParts>
    <vt:vector size="10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2025-03-18T10:31:32Z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